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8700" tabRatio="904"/>
  </bookViews>
  <sheets>
    <sheet name="Ekamutneri hamematakan" sheetId="40" r:id="rId1"/>
    <sheet name="Dramakani hamematakan" sheetId="41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4" i="41"/>
  <c r="E13"/>
  <c r="C9" l="1"/>
  <c r="C34" s="1"/>
  <c r="F29" i="40" l="1"/>
  <c r="F28"/>
  <c r="F27"/>
  <c r="F26"/>
  <c r="F25"/>
  <c r="F24"/>
  <c r="F23"/>
  <c r="F22"/>
  <c r="F21"/>
  <c r="F20"/>
  <c r="E19"/>
  <c r="E11" s="1"/>
  <c r="D19"/>
  <c r="D11" s="1"/>
  <c r="D30" s="1"/>
  <c r="F18"/>
  <c r="F17"/>
  <c r="F16"/>
  <c r="F15"/>
  <c r="F14"/>
  <c r="F13"/>
  <c r="F12"/>
  <c r="F10"/>
  <c r="F9"/>
  <c r="E8"/>
  <c r="F8" s="1"/>
  <c r="F11" l="1"/>
  <c r="F19"/>
  <c r="E30"/>
  <c r="F30" s="1"/>
</calcChain>
</file>

<file path=xl/sharedStrings.xml><?xml version="1.0" encoding="utf-8"?>
<sst xmlns="http://schemas.openxmlformats.org/spreadsheetml/2006/main" count="81" uniqueCount="53">
  <si>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</si>
  <si>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</si>
  <si>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</si>
  <si>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</si>
  <si>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</si>
  <si>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</si>
  <si>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</si>
  <si>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</si>
  <si>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</si>
  <si>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</si>
  <si>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</si>
  <si>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</si>
  <si>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</si>
  <si>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</si>
  <si>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</si>
  <si>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</si>
  <si>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</si>
  <si>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</si>
  <si>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</si>
  <si>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</si>
  <si>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</si>
  <si>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</si>
  <si>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</si>
  <si>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</si>
  <si>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</si>
  <si>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</si>
  <si>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</si>
  <si>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</si>
  <si>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</si>
  <si>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</si>
  <si>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</si>
  <si>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</si>
  <si>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</si>
  <si>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</si>
  <si>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</si>
  <si>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</si>
  <si>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</si>
  <si>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</si>
  <si>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</si>
  <si>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</si>
  <si>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</si>
  <si>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</si>
  <si>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</si>
  <si>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</si>
  <si>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Հաշվապահական հաշվառման համակարգչային ծրագրի ձեռք բերում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</si>
  <si>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</si>
  <si>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</si>
  <si>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</si>
  <si>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</si>
  <si>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</si>
  <si>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</si>
  <si>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ջրամատակարարումից</t>
  </si>
  <si>
    <t xml:space="preserve">  01. 01. 2018թ. – 30. 09.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</si>
</sst>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b/>
      <u/>
      <sz val="10"/>
      <name val="Sylfaen"/>
      <family val="1"/>
      <charset val="204"/>
    </font>
    <font>
      <sz val="10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43">
    <xf numFmtId="0" fontId="0" fillId="0" borderId="0" xfId="0"/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26" fillId="0" borderId="1" xfId="1" applyFont="1" applyBorder="1" applyAlignment="1" applyProtection="1">
      <alignment vertical="center"/>
    </xf>
    <xf numFmtId="0" fontId="0" fillId="0" borderId="0" xfId="0" applyProtection="1"/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31" fillId="0" borderId="0" xfId="44" applyFont="1" applyAlignment="1" applyProtection="1">
      <alignment horizontal="center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/>
    </xf>
    <xf numFmtId="166" fontId="1" fillId="24" borderId="1" xfId="44" applyNumberFormat="1" applyFont="1" applyFill="1" applyBorder="1" applyAlignment="1" applyProtection="1">
      <alignment horizontal="center" vertical="center" wrapText="1"/>
    </xf>
    <xf numFmtId="0" fontId="33" fillId="0" borderId="0" xfId="0" applyFont="1" applyProtection="1"/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5"/>
  <sheetViews>
    <sheetView tabSelected="1" view="pageBreakPreview" topLeftCell="B1" zoomScaleSheetLayoutView="100" workbookViewId="0">
      <selection activeCell="D12" sqref="D12:D19 D23:D29"/>
    </sheetView>
  </sheetViews>
  <sheetFormatPr defaultRowHeight="15"/>
  <cols>
    <col min="1" max="1" width="9.140625" style="11" hidden="1" customWidth="1"/>
    <col min="2" max="2" width="6" style="11" customWidth="1"/>
    <col min="3" max="3" width="47.85546875" style="11" customWidth="1"/>
    <col min="4" max="4" width="14.5703125" style="11" customWidth="1"/>
    <col min="5" max="5" width="13.140625" style="11" customWidth="1"/>
    <col min="6" max="6" width="15.140625" style="11" customWidth="1"/>
    <col min="7" max="16384" width="9.140625" style="11"/>
  </cols>
  <sheetData>
    <row r="2" spans="2:6" ht="20.25">
      <c r="B2" s="12" t="s">
        <v>1</v>
      </c>
      <c r="C2" s="12"/>
      <c r="D2" s="12"/>
      <c r="E2" s="12"/>
      <c r="F2" s="12"/>
    </row>
    <row r="3" spans="2:6" ht="17.25">
      <c r="B3" s="13" t="s">
        <v>2</v>
      </c>
      <c r="C3" s="13"/>
      <c r="D3" s="14">
        <v>12</v>
      </c>
      <c r="E3" s="15" t="s">
        <v>3</v>
      </c>
      <c r="F3" s="15"/>
    </row>
    <row r="4" spans="2:6" ht="17.25">
      <c r="B4" s="16" t="s">
        <v>47</v>
      </c>
      <c r="C4" s="16"/>
      <c r="D4" s="16"/>
      <c r="E4" s="16"/>
      <c r="F4" s="16"/>
    </row>
    <row r="5" spans="2:6" ht="18">
      <c r="B5" s="17" t="s">
        <v>52</v>
      </c>
      <c r="C5" s="17"/>
      <c r="D5" s="17"/>
      <c r="E5" s="17"/>
      <c r="F5" s="17"/>
    </row>
    <row r="6" spans="2:6">
      <c r="B6" s="2"/>
      <c r="C6" s="3"/>
      <c r="D6" s="3"/>
      <c r="E6" s="3"/>
      <c r="F6" s="4" t="s">
        <v>4</v>
      </c>
    </row>
    <row r="7" spans="2:6" ht="75" customHeight="1">
      <c r="B7" s="18" t="s">
        <v>0</v>
      </c>
      <c r="C7" s="19" t="s">
        <v>5</v>
      </c>
      <c r="D7" s="20" t="s">
        <v>49</v>
      </c>
      <c r="E7" s="20" t="s">
        <v>48</v>
      </c>
      <c r="F7" s="21" t="s">
        <v>6</v>
      </c>
    </row>
    <row r="8" spans="2:6" ht="24" customHeight="1">
      <c r="B8" s="22" t="s">
        <v>7</v>
      </c>
      <c r="C8" s="5" t="s">
        <v>8</v>
      </c>
      <c r="D8" s="23">
        <v>17392.5</v>
      </c>
      <c r="E8" s="23">
        <f>SUM(E9:E9,E10:E10)</f>
        <v>14249.3</v>
      </c>
      <c r="F8" s="23">
        <f t="shared" ref="F8:F30" si="0">E8-D8</f>
        <v>-3143.2000000000007</v>
      </c>
    </row>
    <row r="9" spans="2:6" ht="24" customHeight="1">
      <c r="B9" s="24">
        <v>1</v>
      </c>
      <c r="C9" s="25" t="s">
        <v>9</v>
      </c>
      <c r="D9" s="26">
        <v>17392.5</v>
      </c>
      <c r="E9" s="26">
        <v>14245</v>
      </c>
      <c r="F9" s="26">
        <f t="shared" si="0"/>
        <v>-3147.5</v>
      </c>
    </row>
    <row r="10" spans="2:6" ht="24" customHeight="1">
      <c r="B10" s="24">
        <v>2</v>
      </c>
      <c r="C10" s="8" t="s">
        <v>51</v>
      </c>
      <c r="D10" s="27"/>
      <c r="E10" s="27">
        <v>4.3</v>
      </c>
      <c r="F10" s="26">
        <f t="shared" si="0"/>
        <v>4.3</v>
      </c>
    </row>
    <row r="11" spans="2:6" ht="24" customHeight="1">
      <c r="B11" s="22" t="s">
        <v>10</v>
      </c>
      <c r="C11" s="5" t="s">
        <v>11</v>
      </c>
      <c r="D11" s="6">
        <f>SUM(D12,D13:D19,D23:D28,D29:D29)</f>
        <v>17350.5</v>
      </c>
      <c r="E11" s="6">
        <f>SUM(E12,E13:E19,E23:E28,E29:E29)</f>
        <v>16800.199999999997</v>
      </c>
      <c r="F11" s="23">
        <f t="shared" si="0"/>
        <v>-550.30000000000291</v>
      </c>
    </row>
    <row r="12" spans="2:6" ht="24" customHeight="1">
      <c r="B12" s="24">
        <v>1</v>
      </c>
      <c r="C12" s="25" t="s">
        <v>12</v>
      </c>
      <c r="D12" s="27">
        <v>12242.3</v>
      </c>
      <c r="E12" s="26">
        <v>12385.4</v>
      </c>
      <c r="F12" s="26">
        <f t="shared" si="0"/>
        <v>143.10000000000036</v>
      </c>
    </row>
    <row r="13" spans="2:6" ht="24" customHeight="1">
      <c r="B13" s="24">
        <v>2</v>
      </c>
      <c r="C13" s="25" t="s">
        <v>13</v>
      </c>
      <c r="D13" s="27">
        <v>3710.7</v>
      </c>
      <c r="E13" s="26">
        <v>3254.7</v>
      </c>
      <c r="F13" s="26">
        <f t="shared" si="0"/>
        <v>-456</v>
      </c>
    </row>
    <row r="14" spans="2:6" ht="24" customHeight="1">
      <c r="B14" s="24">
        <v>3</v>
      </c>
      <c r="C14" s="25" t="s">
        <v>14</v>
      </c>
      <c r="D14" s="27">
        <v>258.39999999999998</v>
      </c>
      <c r="E14" s="26">
        <v>183.9</v>
      </c>
      <c r="F14" s="26">
        <f t="shared" si="0"/>
        <v>-74.499999999999972</v>
      </c>
    </row>
    <row r="15" spans="2:6" ht="24" customHeight="1">
      <c r="B15" s="24">
        <v>4</v>
      </c>
      <c r="C15" s="25" t="s">
        <v>15</v>
      </c>
      <c r="D15" s="27">
        <v>532.6</v>
      </c>
      <c r="E15" s="27">
        <v>626.6</v>
      </c>
      <c r="F15" s="26">
        <f t="shared" si="0"/>
        <v>94</v>
      </c>
    </row>
    <row r="16" spans="2:6" ht="24" customHeight="1">
      <c r="B16" s="24">
        <v>5</v>
      </c>
      <c r="C16" s="25" t="s">
        <v>16</v>
      </c>
      <c r="D16" s="27">
        <v>68.8</v>
      </c>
      <c r="E16" s="26">
        <v>55.7</v>
      </c>
      <c r="F16" s="26">
        <f t="shared" si="0"/>
        <v>-13.099999999999994</v>
      </c>
    </row>
    <row r="17" spans="2:6" ht="24" customHeight="1">
      <c r="B17" s="24">
        <v>6</v>
      </c>
      <c r="C17" s="25" t="s">
        <v>17</v>
      </c>
      <c r="D17" s="27">
        <v>6.6</v>
      </c>
      <c r="E17" s="26">
        <v>6.6</v>
      </c>
      <c r="F17" s="26">
        <f t="shared" si="0"/>
        <v>0</v>
      </c>
    </row>
    <row r="18" spans="2:6" ht="24" customHeight="1">
      <c r="B18" s="24">
        <v>7</v>
      </c>
      <c r="C18" s="25" t="s">
        <v>18</v>
      </c>
      <c r="D18" s="27">
        <v>18</v>
      </c>
      <c r="E18" s="26">
        <v>18</v>
      </c>
      <c r="F18" s="26">
        <f t="shared" si="0"/>
        <v>0</v>
      </c>
    </row>
    <row r="19" spans="2:6" ht="24" customHeight="1">
      <c r="B19" s="24">
        <v>8</v>
      </c>
      <c r="C19" s="25" t="s">
        <v>19</v>
      </c>
      <c r="D19" s="27">
        <f>SUM(D20:D22)</f>
        <v>99.4</v>
      </c>
      <c r="E19" s="27">
        <f>SUM(E20:E22)</f>
        <v>94.5</v>
      </c>
      <c r="F19" s="26">
        <f t="shared" si="0"/>
        <v>-4.9000000000000057</v>
      </c>
    </row>
    <row r="20" spans="2:6" ht="24" customHeight="1">
      <c r="B20" s="28">
        <v>8.1</v>
      </c>
      <c r="C20" s="10" t="s">
        <v>20</v>
      </c>
      <c r="D20" s="29">
        <v>43.2</v>
      </c>
      <c r="E20" s="30">
        <v>43.2</v>
      </c>
      <c r="F20" s="30">
        <f t="shared" si="0"/>
        <v>0</v>
      </c>
    </row>
    <row r="21" spans="2:6" ht="24" customHeight="1">
      <c r="B21" s="28">
        <v>8.1999999999999993</v>
      </c>
      <c r="C21" s="10" t="s">
        <v>21</v>
      </c>
      <c r="D21" s="29">
        <v>11.2</v>
      </c>
      <c r="E21" s="30">
        <v>6.3</v>
      </c>
      <c r="F21" s="30">
        <f t="shared" si="0"/>
        <v>-4.8999999999999995</v>
      </c>
    </row>
    <row r="22" spans="2:6" ht="24" customHeight="1">
      <c r="B22" s="28">
        <v>8.3000000000000007</v>
      </c>
      <c r="C22" s="10" t="s">
        <v>22</v>
      </c>
      <c r="D22" s="29">
        <v>45</v>
      </c>
      <c r="E22" s="30">
        <v>45</v>
      </c>
      <c r="F22" s="30">
        <f t="shared" si="0"/>
        <v>0</v>
      </c>
    </row>
    <row r="23" spans="2:6" ht="24" customHeight="1">
      <c r="B23" s="24">
        <v>9</v>
      </c>
      <c r="C23" s="25" t="s">
        <v>23</v>
      </c>
      <c r="D23" s="27">
        <v>10</v>
      </c>
      <c r="E23" s="26"/>
      <c r="F23" s="26">
        <f t="shared" si="0"/>
        <v>-10</v>
      </c>
    </row>
    <row r="24" spans="2:6" ht="24" customHeight="1">
      <c r="B24" s="24">
        <v>10</v>
      </c>
      <c r="C24" s="25" t="s">
        <v>24</v>
      </c>
      <c r="D24" s="27">
        <v>330.7</v>
      </c>
      <c r="E24" s="26">
        <v>99.2</v>
      </c>
      <c r="F24" s="26">
        <f t="shared" si="0"/>
        <v>-231.5</v>
      </c>
    </row>
    <row r="25" spans="2:6" ht="24" customHeight="1">
      <c r="B25" s="24">
        <v>11</v>
      </c>
      <c r="C25" s="25" t="s">
        <v>25</v>
      </c>
      <c r="D25" s="27">
        <v>7.9</v>
      </c>
      <c r="E25" s="26">
        <v>3.5</v>
      </c>
      <c r="F25" s="26">
        <f t="shared" si="0"/>
        <v>-4.4000000000000004</v>
      </c>
    </row>
    <row r="26" spans="2:6" ht="24" customHeight="1">
      <c r="B26" s="24">
        <v>12</v>
      </c>
      <c r="C26" s="25" t="s">
        <v>26</v>
      </c>
      <c r="D26" s="27">
        <v>44</v>
      </c>
      <c r="E26" s="26">
        <v>44</v>
      </c>
      <c r="F26" s="26">
        <f t="shared" si="0"/>
        <v>0</v>
      </c>
    </row>
    <row r="27" spans="2:6" ht="24" customHeight="1">
      <c r="B27" s="24">
        <v>13</v>
      </c>
      <c r="C27" s="25" t="s">
        <v>27</v>
      </c>
      <c r="D27" s="26">
        <v>1.1000000000000001</v>
      </c>
      <c r="E27" s="26">
        <v>1.1000000000000001</v>
      </c>
      <c r="F27" s="26">
        <f>E27-D27</f>
        <v>0</v>
      </c>
    </row>
    <row r="28" spans="2:6" ht="24" customHeight="1">
      <c r="B28" s="24">
        <v>14</v>
      </c>
      <c r="C28" s="25" t="s">
        <v>28</v>
      </c>
      <c r="D28" s="26">
        <v>20</v>
      </c>
      <c r="E28" s="26">
        <v>20</v>
      </c>
      <c r="F28" s="26">
        <f t="shared" ref="F28" si="1">E28-D28</f>
        <v>0</v>
      </c>
    </row>
    <row r="29" spans="2:6" ht="24" customHeight="1">
      <c r="B29" s="24">
        <v>15</v>
      </c>
      <c r="C29" s="25" t="s">
        <v>30</v>
      </c>
      <c r="D29" s="26"/>
      <c r="E29" s="26">
        <v>7</v>
      </c>
      <c r="F29" s="26">
        <f>E29-D29</f>
        <v>7</v>
      </c>
    </row>
    <row r="30" spans="2:6" ht="24" customHeight="1">
      <c r="B30" s="22" t="s">
        <v>31</v>
      </c>
      <c r="C30" s="31" t="s">
        <v>32</v>
      </c>
      <c r="D30" s="23">
        <f>D8-D11</f>
        <v>42</v>
      </c>
      <c r="E30" s="23">
        <f>E8-E11</f>
        <v>-2550.8999999999978</v>
      </c>
      <c r="F30" s="23">
        <f t="shared" si="0"/>
        <v>-2592.8999999999978</v>
      </c>
    </row>
    <row r="31" spans="2:6">
      <c r="B31" s="2"/>
      <c r="C31" s="32"/>
      <c r="D31" s="32"/>
      <c r="E31" s="32"/>
      <c r="F31" s="32"/>
    </row>
    <row r="32" spans="2:6">
      <c r="B32" s="2"/>
      <c r="C32" s="32"/>
      <c r="D32" s="32"/>
      <c r="E32" s="32"/>
      <c r="F32" s="32"/>
    </row>
    <row r="33" spans="2:6">
      <c r="B33" s="2"/>
      <c r="C33" s="32"/>
      <c r="D33" s="32"/>
      <c r="E33" s="32"/>
      <c r="F33" s="32"/>
    </row>
    <row r="34" spans="2:6">
      <c r="B34" s="2"/>
      <c r="C34" s="32"/>
      <c r="D34" s="32"/>
      <c r="E34" s="32"/>
      <c r="F34" s="32"/>
    </row>
    <row r="35" spans="2:6">
      <c r="B35" s="2"/>
      <c r="C35" s="32"/>
      <c r="D35" s="32"/>
      <c r="E35" s="32"/>
      <c r="F35" s="32"/>
    </row>
  </sheetData>
  <sheetProtection password="CC39" sheet="1" objects="1" scenarios="1"/>
  <mergeCells count="5">
    <mergeCell ref="B2:F2"/>
    <mergeCell ref="B3:C3"/>
    <mergeCell ref="E3:F3"/>
    <mergeCell ref="B4:F4"/>
    <mergeCell ref="B5:F5"/>
  </mergeCells>
  <pageMargins left="0.7" right="0.7" top="0.75" bottom="0.75" header="0.3" footer="0.3"/>
  <pageSetup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35"/>
  <sheetViews>
    <sheetView view="pageBreakPreview" topLeftCell="A16" zoomScaleSheetLayoutView="100" workbookViewId="0">
      <selection activeCell="D22" sqref="D22"/>
    </sheetView>
  </sheetViews>
  <sheetFormatPr defaultRowHeight="15"/>
  <cols>
    <col min="1" max="1" width="5.28515625" style="11" customWidth="1"/>
    <col min="2" max="2" width="46.28515625" style="11" customWidth="1"/>
    <col min="3" max="3" width="15.85546875" style="11" customWidth="1"/>
    <col min="4" max="4" width="17" style="11" customWidth="1"/>
    <col min="5" max="5" width="11" style="11" customWidth="1"/>
    <col min="6" max="16384" width="9.140625" style="11"/>
  </cols>
  <sheetData>
    <row r="2" spans="1:5" ht="20.25">
      <c r="A2" s="12" t="s">
        <v>33</v>
      </c>
      <c r="B2" s="12"/>
      <c r="C2" s="12"/>
      <c r="D2" s="12"/>
      <c r="E2" s="12"/>
    </row>
    <row r="3" spans="1:5" ht="17.25">
      <c r="A3" s="13" t="s">
        <v>2</v>
      </c>
      <c r="B3" s="13"/>
      <c r="C3" s="14">
        <v>12</v>
      </c>
      <c r="D3" s="15" t="s">
        <v>3</v>
      </c>
      <c r="E3" s="15"/>
    </row>
    <row r="4" spans="1:5" ht="17.25">
      <c r="A4" s="16" t="s">
        <v>50</v>
      </c>
      <c r="B4" s="16"/>
      <c r="C4" s="16"/>
      <c r="D4" s="16"/>
      <c r="E4" s="16"/>
    </row>
    <row r="5" spans="1:5" ht="18">
      <c r="A5" s="17" t="s">
        <v>52</v>
      </c>
      <c r="B5" s="17"/>
      <c r="C5" s="17"/>
      <c r="D5" s="17"/>
      <c r="E5" s="17"/>
    </row>
    <row r="6" spans="1:5" ht="17.25">
      <c r="A6" s="33"/>
      <c r="B6" s="33"/>
      <c r="C6" s="1"/>
      <c r="D6" s="1"/>
      <c r="E6" s="34" t="s">
        <v>34</v>
      </c>
    </row>
    <row r="7" spans="1:5" ht="73.5" customHeight="1">
      <c r="A7" s="18" t="s">
        <v>0</v>
      </c>
      <c r="B7" s="19" t="s">
        <v>5</v>
      </c>
      <c r="C7" s="20" t="s">
        <v>49</v>
      </c>
      <c r="D7" s="20" t="s">
        <v>48</v>
      </c>
      <c r="E7" s="21" t="s">
        <v>6</v>
      </c>
    </row>
    <row r="8" spans="1:5" ht="38.25" customHeight="1">
      <c r="A8" s="35" t="s">
        <v>7</v>
      </c>
      <c r="B8" s="36" t="s">
        <v>35</v>
      </c>
      <c r="C8" s="37">
        <v>467.9</v>
      </c>
      <c r="D8" s="37">
        <v>467.9</v>
      </c>
      <c r="E8" s="37">
        <v>0</v>
      </c>
    </row>
    <row r="9" spans="1:5" ht="28.5" customHeight="1">
      <c r="A9" s="35" t="s">
        <v>10</v>
      </c>
      <c r="B9" s="36" t="s">
        <v>36</v>
      </c>
      <c r="C9" s="37">
        <f>C10</f>
        <v>16233</v>
      </c>
      <c r="D9" s="37">
        <v>14245</v>
      </c>
      <c r="E9" s="37">
        <v>-1491.2000000000007</v>
      </c>
    </row>
    <row r="10" spans="1:5" ht="21.75" customHeight="1">
      <c r="A10" s="24">
        <v>1</v>
      </c>
      <c r="B10" s="8" t="s">
        <v>9</v>
      </c>
      <c r="C10" s="38">
        <v>16233</v>
      </c>
      <c r="D10" s="38">
        <v>14245</v>
      </c>
      <c r="E10" s="38">
        <v>-1493</v>
      </c>
    </row>
    <row r="11" spans="1:5" ht="35.25" customHeight="1">
      <c r="A11" s="35" t="s">
        <v>31</v>
      </c>
      <c r="B11" s="36" t="s">
        <v>37</v>
      </c>
      <c r="C11" s="37">
        <v>16694.3</v>
      </c>
      <c r="D11" s="37">
        <v>14505.8</v>
      </c>
      <c r="E11" s="37">
        <v>-1094.7999999999993</v>
      </c>
    </row>
    <row r="12" spans="1:5" ht="21.75" customHeight="1">
      <c r="A12" s="35" t="s">
        <v>38</v>
      </c>
      <c r="B12" s="36" t="s">
        <v>39</v>
      </c>
      <c r="C12" s="37">
        <v>16396.3</v>
      </c>
      <c r="D12" s="37">
        <v>14505.8</v>
      </c>
      <c r="E12" s="37">
        <v>-796.79999999999927</v>
      </c>
    </row>
    <row r="13" spans="1:5" ht="21.75" customHeight="1">
      <c r="A13" s="24">
        <v>1</v>
      </c>
      <c r="B13" s="25" t="s">
        <v>12</v>
      </c>
      <c r="C13" s="38">
        <v>12350</v>
      </c>
      <c r="D13" s="38">
        <v>10988</v>
      </c>
      <c r="E13" s="38">
        <f>D13-C13</f>
        <v>-1362</v>
      </c>
    </row>
    <row r="14" spans="1:5" ht="21.75" customHeight="1">
      <c r="A14" s="24">
        <v>2</v>
      </c>
      <c r="B14" s="25" t="s">
        <v>13</v>
      </c>
      <c r="C14" s="38">
        <v>2715</v>
      </c>
      <c r="D14" s="38">
        <v>2495.6</v>
      </c>
      <c r="E14" s="38">
        <v>-311.20000000000005</v>
      </c>
    </row>
    <row r="15" spans="1:5" ht="21.75" customHeight="1">
      <c r="A15" s="24">
        <v>3</v>
      </c>
      <c r="B15" s="25" t="s">
        <v>14</v>
      </c>
      <c r="C15" s="38">
        <v>191.4</v>
      </c>
      <c r="D15" s="38">
        <v>161.5</v>
      </c>
      <c r="E15" s="38">
        <v>-56.599999999999994</v>
      </c>
    </row>
    <row r="16" spans="1:5" ht="21.75" customHeight="1">
      <c r="A16" s="24">
        <v>4</v>
      </c>
      <c r="B16" s="25" t="s">
        <v>15</v>
      </c>
      <c r="C16" s="38">
        <v>485</v>
      </c>
      <c r="D16" s="38">
        <v>547</v>
      </c>
      <c r="E16" s="38">
        <v>-57.800000000000011</v>
      </c>
    </row>
    <row r="17" spans="1:5" ht="21.75" customHeight="1">
      <c r="A17" s="24">
        <v>5</v>
      </c>
      <c r="B17" s="25" t="s">
        <v>16</v>
      </c>
      <c r="C17" s="38">
        <v>80.5</v>
      </c>
      <c r="D17" s="38">
        <v>26.3</v>
      </c>
      <c r="E17" s="38">
        <v>-36.200000000000003</v>
      </c>
    </row>
    <row r="18" spans="1:5" ht="21.75" customHeight="1">
      <c r="A18" s="24">
        <v>6</v>
      </c>
      <c r="B18" s="25" t="s">
        <v>17</v>
      </c>
      <c r="C18" s="38">
        <v>6.6</v>
      </c>
      <c r="D18" s="38">
        <v>6.6</v>
      </c>
      <c r="E18" s="38">
        <v>0</v>
      </c>
    </row>
    <row r="19" spans="1:5" ht="21.75" customHeight="1">
      <c r="A19" s="24">
        <v>7</v>
      </c>
      <c r="B19" s="25" t="s">
        <v>18</v>
      </c>
      <c r="C19" s="38">
        <v>18</v>
      </c>
      <c r="D19" s="38">
        <v>18</v>
      </c>
      <c r="E19" s="38">
        <v>0</v>
      </c>
    </row>
    <row r="20" spans="1:5" ht="21.75" customHeight="1">
      <c r="A20" s="24">
        <v>8</v>
      </c>
      <c r="B20" s="25" t="s">
        <v>19</v>
      </c>
      <c r="C20" s="38">
        <v>90.4</v>
      </c>
      <c r="D20" s="38">
        <v>79.5</v>
      </c>
      <c r="E20" s="38">
        <v>-7.2000000000000028</v>
      </c>
    </row>
    <row r="21" spans="1:5" ht="21.75" customHeight="1">
      <c r="A21" s="24">
        <v>8.1</v>
      </c>
      <c r="B21" s="25" t="s">
        <v>20</v>
      </c>
      <c r="C21" s="38">
        <v>38.4</v>
      </c>
      <c r="D21" s="38">
        <v>38.4</v>
      </c>
      <c r="E21" s="38">
        <v>0</v>
      </c>
    </row>
    <row r="22" spans="1:5" ht="21.75" customHeight="1">
      <c r="A22" s="24">
        <v>8.1999999999999993</v>
      </c>
      <c r="B22" s="25" t="s">
        <v>21</v>
      </c>
      <c r="C22" s="38">
        <v>12</v>
      </c>
      <c r="D22" s="38">
        <v>6.1</v>
      </c>
      <c r="E22" s="38">
        <v>-2.2000000000000002</v>
      </c>
    </row>
    <row r="23" spans="1:5" ht="21.75" customHeight="1">
      <c r="A23" s="24">
        <v>8.3000000000000007</v>
      </c>
      <c r="B23" s="25" t="s">
        <v>22</v>
      </c>
      <c r="C23" s="38">
        <v>40</v>
      </c>
      <c r="D23" s="38">
        <v>35</v>
      </c>
      <c r="E23" s="38">
        <v>-5</v>
      </c>
    </row>
    <row r="24" spans="1:5" ht="21.75" customHeight="1">
      <c r="A24" s="24">
        <v>9</v>
      </c>
      <c r="B24" s="25" t="s">
        <v>23</v>
      </c>
      <c r="C24" s="38">
        <v>10</v>
      </c>
      <c r="D24" s="38"/>
      <c r="E24" s="38">
        <v>-10</v>
      </c>
    </row>
    <row r="25" spans="1:5" ht="21.75" customHeight="1">
      <c r="A25" s="24">
        <v>10</v>
      </c>
      <c r="B25" s="25" t="s">
        <v>24</v>
      </c>
      <c r="C25" s="38">
        <v>310</v>
      </c>
      <c r="D25" s="38">
        <v>60.7</v>
      </c>
      <c r="E25" s="38">
        <v>-173.4</v>
      </c>
    </row>
    <row r="26" spans="1:5" ht="21.75" customHeight="1">
      <c r="A26" s="24">
        <v>11</v>
      </c>
      <c r="B26" s="25" t="s">
        <v>25</v>
      </c>
      <c r="C26" s="38">
        <v>10</v>
      </c>
      <c r="D26" s="38">
        <v>3.5</v>
      </c>
      <c r="E26" s="38">
        <v>-6.5</v>
      </c>
    </row>
    <row r="27" spans="1:5" ht="21.75" customHeight="1">
      <c r="A27" s="24">
        <v>12</v>
      </c>
      <c r="B27" s="25" t="s">
        <v>26</v>
      </c>
      <c r="C27" s="38">
        <v>44</v>
      </c>
      <c r="D27" s="38">
        <v>44</v>
      </c>
      <c r="E27" s="38">
        <v>-44</v>
      </c>
    </row>
    <row r="28" spans="1:5" ht="21.75" customHeight="1">
      <c r="A28" s="24">
        <v>13</v>
      </c>
      <c r="B28" s="25" t="s">
        <v>27</v>
      </c>
      <c r="C28" s="38">
        <v>3.4</v>
      </c>
      <c r="D28" s="38">
        <v>1.1000000000000001</v>
      </c>
      <c r="E28" s="38">
        <v>-1.1999999999999997</v>
      </c>
    </row>
    <row r="29" spans="1:5" ht="21.75" customHeight="1">
      <c r="A29" s="24">
        <v>14</v>
      </c>
      <c r="B29" s="39" t="s">
        <v>29</v>
      </c>
      <c r="C29" s="38">
        <v>15</v>
      </c>
      <c r="D29" s="38"/>
      <c r="E29" s="38">
        <v>-6</v>
      </c>
    </row>
    <row r="30" spans="1:5" ht="21.75" customHeight="1">
      <c r="A30" s="24">
        <v>15</v>
      </c>
      <c r="B30" s="7" t="s">
        <v>40</v>
      </c>
      <c r="C30" s="38">
        <v>67</v>
      </c>
      <c r="D30" s="38">
        <v>67</v>
      </c>
      <c r="E30" s="38">
        <v>-44</v>
      </c>
    </row>
    <row r="31" spans="1:5" ht="21.75" customHeight="1">
      <c r="A31" s="24">
        <v>16</v>
      </c>
      <c r="B31" s="8" t="s">
        <v>41</v>
      </c>
      <c r="C31" s="38"/>
      <c r="D31" s="38">
        <v>7</v>
      </c>
      <c r="E31" s="38">
        <v>7</v>
      </c>
    </row>
    <row r="32" spans="1:5" ht="21.75" customHeight="1">
      <c r="A32" s="35" t="s">
        <v>42</v>
      </c>
      <c r="B32" s="36" t="s">
        <v>43</v>
      </c>
      <c r="C32" s="37">
        <v>298</v>
      </c>
      <c r="D32" s="37">
        <v>0</v>
      </c>
      <c r="E32" s="37">
        <v>-298</v>
      </c>
    </row>
    <row r="33" spans="1:5" ht="28.5" customHeight="1">
      <c r="A33" s="40">
        <v>1</v>
      </c>
      <c r="B33" s="9" t="s">
        <v>44</v>
      </c>
      <c r="C33" s="41">
        <v>298</v>
      </c>
      <c r="D33" s="41"/>
      <c r="E33" s="38">
        <v>-298</v>
      </c>
    </row>
    <row r="34" spans="1:5" ht="36.75" customHeight="1">
      <c r="A34" s="35" t="s">
        <v>45</v>
      </c>
      <c r="B34" s="36" t="s">
        <v>46</v>
      </c>
      <c r="C34" s="37">
        <f>C8+C9-C11</f>
        <v>6.6000000000021828</v>
      </c>
      <c r="D34" s="37">
        <f>D8+D10-D11</f>
        <v>207.10000000000036</v>
      </c>
      <c r="E34" s="37">
        <v>-396.40000000000146</v>
      </c>
    </row>
    <row r="35" spans="1:5">
      <c r="A35" s="42"/>
      <c r="B35" s="42"/>
      <c r="C35" s="42"/>
      <c r="D35" s="42"/>
      <c r="E35" s="42"/>
    </row>
  </sheetData>
  <sheetProtection password="CC39" sheet="1" objects="1" scenarios="1"/>
  <mergeCells count="5">
    <mergeCell ref="A2:E2"/>
    <mergeCell ref="A3:B3"/>
    <mergeCell ref="D3:E3"/>
    <mergeCell ref="A4:E4"/>
    <mergeCell ref="A5:E5"/>
  </mergeCells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Ekamutneri hamematakan</vt:lpstr>
      <vt:lpstr>Dramakani hamematakan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2018-11-03T11:37:27Z</dcterms:modified>
</cp:coreProperties>
</file>